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C13" i="10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<sst xmlns="http://schemas.openxmlformats.org/spreadsheetml/2006/main" count="86" uniqueCount="83">
  <si>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</si>
  <si>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</si>
  <si>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</si>
  <si>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</si>
  <si>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</si>
  <si>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</si>
  <si>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</si>
  <si>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</si>
  <si>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</si>
  <si>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</si>
  <si>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</si>
  <si>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</si>
  <si>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</si>
  <si>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</si>
  <si>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</si>
  <si>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</si>
  <si>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</si>
  <si>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</si>
  <si>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</si>
  <si>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</si>
  <si>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</si>
  <si>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</si>
  <si>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</si>
  <si>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</si>
  <si>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</si>
  <si>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</si>
  <si>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</si>
  <si>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</si>
  <si>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</si>
  <si>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</si>
  <si>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</si>
  <si>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</si>
  <si>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</si>
  <si>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</si>
  <si>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</si>
  <si>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</si>
  <si>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</si>
  <si>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</si>
  <si>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</si>
  <si>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</si>
  <si>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</si>
  <si>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</si>
  <si>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</si>
  <si>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</si>
  <si>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</si>
  <si>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</si>
  <si>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</si>
  <si>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</si>
  <si>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</si>
  <si>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</si>
  <si>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</si>
  <si>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</si>
  <si>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</si>
  <si>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</si>
  <si>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</si>
  <si>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</si>
  <si>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</si>
  <si>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</si>
  <si>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</si>
  <si>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</si>
  <si>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</si>
  <si>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</si>
  <si>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</si>
  <si>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</si>
  <si>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Chứng chỉ Anh văn B </t>
  </si>
  <si>
    <t>Chứng chỉ Tin học A 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</si>
  <si>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THÙY</t>
    </r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</si>
  <si>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</si>
  <si>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</si>
  <si>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</si>
  <si>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</si>
  <si>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</si>
  <si>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- Chứng nhận bồi dưỡng Cán bộ Văn thư hành chính
- Đã học lớp bồi dưỡng nghiệp vụ đang chờ nhận chứng chỉ</t>
  </si>
  <si>
    <t>Bằng Cử nhân Kế toán</t>
  </si>
  <si>
    <t xml:space="preserve"> Hoàn thành công việc được giao của phòng TS-ĐT </t>
  </si>
  <si>
    <t>Nguyễn Thị Thùy</t>
  </si>
  <si>
    <t>Tp.HCM, ngày  28   tháng  5  năm 2019</t>
  </si>
  <si>
    <t>Tham gia 100% hoạt động, phong trào do đoàn thể tổ chức</t>
  </si>
  <si>
    <t>Tham gia cổ vũ Hội thi làm bánh "Hướng về đất tổ" do CĐ ngành tổ chức</t>
  </si>
  <si>
    <t>Có Lịch cá nhân trên Egov (Nghiệp vụ chung/lịch cá nhân)</t>
  </si>
  <si>
    <t>Tham gia đóng góp 100% các hoạt động do đoàn thể tổ chức</t>
  </si>
  <si>
    <t>Là Thành viên thi đấu trong Hội thao trường đạt giải</t>
  </si>
  <si>
    <t>Đạt LĐTT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</si>
</sst>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B0F0"/>
      <name val="Times New Roman"/>
      <family val="1"/>
    </font>
    <font>
      <sz val="10"/>
      <color rgb="FF00B0F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</xdr:row>
      <xdr:rowOff>447675</xdr:rowOff>
    </xdr:from>
    <xdr:to>
      <xdr:col>5</xdr:col>
      <xdr:colOff>485775</xdr:colOff>
      <xdr:row>1</xdr:row>
      <xdr:rowOff>457200</xdr:rowOff>
    </xdr:to>
    <xdr:cxnSp macro="">
      <xdr:nvCxnSpPr>
        <xdr:cNvPr id="3" name="Straight Connector 2"/>
        <xdr:cNvCxnSpPr/>
      </xdr:nvCxnSpPr>
      <xdr:spPr>
        <a:xfrm flipV="1">
          <a:off x="693420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6" zoomScaleNormal="100" workbookViewId="0">
      <selection activeCell="G54" sqref="G54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71</v>
      </c>
      <c r="B2" s="3"/>
      <c r="D2" s="47" t="s">
        <v>11</v>
      </c>
      <c r="E2" s="47"/>
      <c r="F2" s="47"/>
    </row>
    <row r="3" spans="1:6" x14ac:dyDescent="0.25">
      <c r="A3" s="1"/>
      <c r="B3" s="2"/>
    </row>
    <row r="4" spans="1:6" ht="35.25" customHeight="1" x14ac:dyDescent="0.25">
      <c r="A4" s="48" t="s">
        <v>34</v>
      </c>
      <c r="B4" s="49"/>
      <c r="C4" s="49"/>
      <c r="D4" s="49"/>
      <c r="E4" s="49"/>
      <c r="F4" s="49"/>
    </row>
    <row r="5" spans="1:6" ht="39" customHeight="1" x14ac:dyDescent="0.25">
      <c r="A5" s="12" t="s">
        <v>66</v>
      </c>
      <c r="B5" s="24"/>
      <c r="C5" s="24"/>
      <c r="D5" s="24"/>
      <c r="E5" s="24"/>
      <c r="F5" s="24"/>
    </row>
    <row r="6" spans="1:6" ht="18" customHeight="1" x14ac:dyDescent="0.25">
      <c r="A6" s="12" t="s">
        <v>67</v>
      </c>
      <c r="B6" s="24"/>
      <c r="C6" s="24"/>
      <c r="D6" s="24"/>
      <c r="E6" s="24"/>
      <c r="F6" s="24"/>
    </row>
    <row r="7" spans="1:6" ht="18" customHeight="1" x14ac:dyDescent="0.25">
      <c r="A7" s="15" t="s">
        <v>68</v>
      </c>
      <c r="B7" s="24"/>
      <c r="C7" s="24"/>
      <c r="D7" s="24"/>
      <c r="E7" s="24"/>
      <c r="F7" s="24"/>
    </row>
    <row r="8" spans="1:6" ht="18" customHeight="1" x14ac:dyDescent="0.25">
      <c r="A8" s="12" t="s">
        <v>70</v>
      </c>
      <c r="B8" s="24"/>
      <c r="C8" s="24"/>
      <c r="D8" s="24"/>
      <c r="E8" s="24"/>
      <c r="F8" s="24"/>
    </row>
    <row r="9" spans="1:6" ht="18" customHeight="1" x14ac:dyDescent="0.25">
      <c r="A9" s="12" t="s">
        <v>69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5" t="s">
        <v>0</v>
      </c>
      <c r="B11" s="45" t="s">
        <v>1</v>
      </c>
      <c r="C11" s="45" t="s">
        <v>15</v>
      </c>
      <c r="D11" s="45"/>
      <c r="E11" s="45" t="s">
        <v>2</v>
      </c>
      <c r="F11" s="45"/>
    </row>
    <row r="12" spans="1:6" ht="34.5" x14ac:dyDescent="0.25">
      <c r="A12" s="45"/>
      <c r="B12" s="45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6</v>
      </c>
      <c r="D13" s="32"/>
      <c r="E13" s="6">
        <f>E14+E17</f>
        <v>0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6" t="s">
        <v>73</v>
      </c>
      <c r="E15" s="10"/>
      <c r="F15" s="32"/>
    </row>
    <row r="16" spans="1:6" ht="30" customHeight="1" x14ac:dyDescent="0.25">
      <c r="A16" s="9" t="s">
        <v>17</v>
      </c>
      <c r="B16" s="10">
        <v>2</v>
      </c>
      <c r="C16" s="10"/>
      <c r="D16" s="32"/>
      <c r="E16" s="10"/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7" t="s">
        <v>64</v>
      </c>
      <c r="E18" s="10"/>
      <c r="F18" s="32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36" t="s">
        <v>65</v>
      </c>
      <c r="E19" s="10"/>
      <c r="F19" s="32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32"/>
      <c r="E20" s="6">
        <f>E21+E28+E34+E39+E42</f>
        <v>16</v>
      </c>
      <c r="F20" s="32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2"/>
      <c r="E21" s="29">
        <f>SUM(E22:E27)</f>
        <v>6</v>
      </c>
      <c r="F21" s="32"/>
    </row>
    <row r="22" spans="1:6" ht="108.75" customHeight="1" x14ac:dyDescent="0.25">
      <c r="A22" s="8" t="s">
        <v>22</v>
      </c>
      <c r="B22" s="10">
        <v>2</v>
      </c>
      <c r="C22" s="10">
        <v>2</v>
      </c>
      <c r="D22" s="38" t="s">
        <v>72</v>
      </c>
      <c r="E22" s="10"/>
      <c r="F22" s="32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 t="s">
        <v>74</v>
      </c>
      <c r="E23" s="10">
        <v>2</v>
      </c>
      <c r="F23" s="30" t="s">
        <v>32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79</v>
      </c>
      <c r="E24" s="10"/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/>
      <c r="E25" s="10">
        <v>2</v>
      </c>
      <c r="F25" s="32"/>
    </row>
    <row r="26" spans="1:6" ht="33" x14ac:dyDescent="0.25">
      <c r="A26" s="26" t="s">
        <v>37</v>
      </c>
      <c r="B26" s="10">
        <v>2</v>
      </c>
      <c r="C26" s="10">
        <v>2</v>
      </c>
      <c r="D26" s="30"/>
      <c r="E26" s="10">
        <v>2</v>
      </c>
      <c r="F26" s="32"/>
    </row>
    <row r="27" spans="1:6" ht="33" x14ac:dyDescent="0.25">
      <c r="A27" s="27" t="s">
        <v>54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10</v>
      </c>
      <c r="D28" s="32"/>
      <c r="E28" s="29">
        <f>SUM(E29:E33)</f>
        <v>2</v>
      </c>
      <c r="F28" s="32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56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/>
      <c r="E31" s="10"/>
      <c r="F31" s="30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30"/>
      <c r="E33" s="10"/>
      <c r="F33" s="30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2"/>
      <c r="E34" s="29">
        <f>SUM(E35:E38)</f>
        <v>4</v>
      </c>
      <c r="F34" s="32"/>
    </row>
    <row r="35" spans="1:6" ht="66" x14ac:dyDescent="0.25">
      <c r="A35" s="9" t="s">
        <v>43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6" t="s">
        <v>44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59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52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33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6" t="s">
        <v>60</v>
      </c>
      <c r="B41" s="10">
        <v>2</v>
      </c>
      <c r="C41" s="10">
        <v>2</v>
      </c>
      <c r="D41" s="30"/>
      <c r="E41" s="10">
        <v>2</v>
      </c>
      <c r="F41" s="32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32"/>
      <c r="E42" s="29">
        <f>SUM(E43:E47)</f>
        <v>0</v>
      </c>
      <c r="F42" s="32"/>
    </row>
    <row r="43" spans="1:6" ht="63" customHeight="1" x14ac:dyDescent="0.25">
      <c r="A43" s="8" t="s">
        <v>27</v>
      </c>
      <c r="B43" s="10">
        <v>2</v>
      </c>
      <c r="C43" s="10">
        <v>2</v>
      </c>
      <c r="D43" s="30" t="s">
        <v>80</v>
      </c>
      <c r="E43" s="10"/>
      <c r="F43" s="32"/>
    </row>
    <row r="44" spans="1:6" ht="51.75" customHeight="1" x14ac:dyDescent="0.25">
      <c r="A44" s="8" t="s">
        <v>39</v>
      </c>
      <c r="B44" s="10">
        <v>2</v>
      </c>
      <c r="C44" s="10">
        <v>2</v>
      </c>
      <c r="D44" s="31" t="s">
        <v>77</v>
      </c>
      <c r="E44" s="10"/>
      <c r="F44" s="32"/>
    </row>
    <row r="45" spans="1:6" ht="56.25" customHeight="1" x14ac:dyDescent="0.25">
      <c r="A45" s="26" t="s">
        <v>62</v>
      </c>
      <c r="B45" s="10">
        <v>2</v>
      </c>
      <c r="C45" s="10">
        <v>1</v>
      </c>
      <c r="D45" s="33" t="s">
        <v>81</v>
      </c>
      <c r="E45" s="10"/>
      <c r="F45" s="34"/>
    </row>
    <row r="46" spans="1:6" ht="49.5" x14ac:dyDescent="0.25">
      <c r="A46" s="26" t="s">
        <v>42</v>
      </c>
      <c r="B46" s="10">
        <v>2</v>
      </c>
      <c r="C46" s="40">
        <v>1</v>
      </c>
      <c r="D46" s="41" t="s">
        <v>78</v>
      </c>
      <c r="E46" s="50"/>
      <c r="F46" s="51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6</v>
      </c>
      <c r="D48" s="32"/>
      <c r="E48" s="6">
        <f>E49+E52</f>
        <v>2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0"/>
      <c r="E50" s="10"/>
      <c r="F50" s="30" t="s">
        <v>51</v>
      </c>
    </row>
    <row r="51" spans="1:6" ht="49.5" x14ac:dyDescent="0.25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4</v>
      </c>
      <c r="D52" s="32"/>
      <c r="E52" s="29">
        <f>SUM(E53:E55)</f>
        <v>2</v>
      </c>
      <c r="F52" s="32"/>
    </row>
    <row r="53" spans="1:6" ht="33" x14ac:dyDescent="0.25">
      <c r="A53" s="8" t="s">
        <v>40</v>
      </c>
      <c r="B53" s="10">
        <v>2</v>
      </c>
      <c r="C53" s="10">
        <v>1</v>
      </c>
      <c r="D53" s="30" t="s">
        <v>31</v>
      </c>
      <c r="E53" s="10">
        <v>2</v>
      </c>
      <c r="F53" s="30" t="s">
        <v>31</v>
      </c>
    </row>
    <row r="54" spans="1:6" ht="33" x14ac:dyDescent="0.25">
      <c r="A54" s="8" t="s">
        <v>30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25">
      <c r="A55" s="27" t="s">
        <v>46</v>
      </c>
      <c r="B55" s="10">
        <v>2</v>
      </c>
      <c r="C55" s="40">
        <v>1</v>
      </c>
      <c r="D55" s="41" t="s">
        <v>82</v>
      </c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18</v>
      </c>
      <c r="F56" s="35"/>
    </row>
    <row r="57" spans="1:6" ht="27.75" customHeight="1" x14ac:dyDescent="0.25">
      <c r="A57" s="16" t="s">
        <v>6</v>
      </c>
      <c r="B57" s="6">
        <v>100</v>
      </c>
      <c r="C57" s="43">
        <f>ROUND(C56/B56*100,0)</f>
        <v>87</v>
      </c>
      <c r="D57" s="44"/>
      <c r="E57" s="45">
        <f>ROUND(E56/B56*100,0)</f>
        <v>29</v>
      </c>
      <c r="F57" s="45"/>
    </row>
    <row r="58" spans="1:6" ht="27" customHeight="1" x14ac:dyDescent="0.25">
      <c r="A58" s="16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5"/>
    </row>
    <row r="59" spans="1:6" x14ac:dyDescent="0.25">
      <c r="A59" s="13"/>
    </row>
    <row r="60" spans="1:6" x14ac:dyDescent="0.25">
      <c r="A60" s="18" t="s">
        <v>76</v>
      </c>
      <c r="D60" s="42" t="s">
        <v>63</v>
      </c>
      <c r="E60" s="42"/>
      <c r="F60" s="42"/>
    </row>
    <row r="61" spans="1:6" x14ac:dyDescent="0.25">
      <c r="A61" s="19" t="s">
        <v>8</v>
      </c>
      <c r="D61" s="46" t="s">
        <v>9</v>
      </c>
      <c r="E61" s="46"/>
      <c r="F61" s="46"/>
    </row>
    <row r="62" spans="1:6" x14ac:dyDescent="0.25">
      <c r="A62" s="18"/>
      <c r="D62" s="42" t="s">
        <v>10</v>
      </c>
      <c r="E62" s="42"/>
      <c r="F62" s="42"/>
    </row>
    <row r="64" spans="1:6" x14ac:dyDescent="0.25">
      <c r="C64" s="14"/>
    </row>
    <row r="66" spans="1:3" x14ac:dyDescent="0.25">
      <c r="C66" s="14"/>
    </row>
    <row r="67" spans="1:3" ht="18.75" x14ac:dyDescent="0.25">
      <c r="A67" s="39" t="s">
        <v>75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45 B47:C55 B46">
    <cfRule type="cellIs" dxfId="3" priority="10" stopIfTrue="1" operator="equal">
      <formula>0</formula>
    </cfRule>
  </conditionalFormatting>
  <conditionalFormatting sqref="E13:E55">
    <cfRule type="cellIs" dxfId="2" priority="2" stopIfTrue="1" operator="equal">
      <formula>0</formula>
    </cfRule>
  </conditionalFormatting>
  <conditionalFormatting sqref="C46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2019-05-30T04:51:06Z</dcterms:modified>
</cp:coreProperties>
</file>